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kartikova1\Desktop\ZÁKAZKY_VO_OBJ\Upratovanie\2026\ČASŤ 1_A_BA-TT\"/>
    </mc:Choice>
  </mc:AlternateContent>
  <xr:revisionPtr revIDLastSave="0" documentId="13_ncr:1_{64E6645B-4C94-4644-A30F-3A039CDC7C1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odlahové plochy objektov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3" i="1" l="1"/>
  <c r="K19" i="1"/>
  <c r="G23" i="1"/>
  <c r="J23" i="1" l="1"/>
  <c r="K23" i="1"/>
  <c r="K20" i="1"/>
  <c r="K7" i="1"/>
  <c r="K6" i="1"/>
  <c r="K22" i="1"/>
  <c r="K21" i="1"/>
  <c r="K18" i="1"/>
  <c r="K17" i="1"/>
  <c r="K15" i="1"/>
  <c r="K13" i="1"/>
  <c r="K12" i="1"/>
  <c r="K11" i="1"/>
  <c r="K9" i="1"/>
  <c r="K8" i="1"/>
  <c r="A20" i="1"/>
  <c r="A21" i="1"/>
  <c r="A22" i="1" s="1"/>
  <c r="A19" i="1"/>
  <c r="A7" i="1" l="1"/>
  <c r="A8" i="1" s="1"/>
  <c r="A9" i="1" s="1"/>
  <c r="A10" i="1" s="1"/>
  <c r="A11" i="1" s="1"/>
  <c r="A12" i="1" s="1"/>
  <c r="A13" i="1" s="1"/>
  <c r="A15" i="1" s="1"/>
  <c r="A16" i="1" s="1"/>
  <c r="A17" i="1" s="1"/>
  <c r="A18" i="1" s="1"/>
  <c r="E23" i="1" l="1"/>
  <c r="K16" i="1"/>
  <c r="E14" i="1" l="1"/>
  <c r="C14" i="1"/>
  <c r="J14" i="1" l="1"/>
  <c r="I14" i="1"/>
  <c r="K10" i="1"/>
  <c r="C23" i="1" l="1"/>
  <c r="G14" i="1"/>
  <c r="K14" i="1"/>
</calcChain>
</file>

<file path=xl/sharedStrings.xml><?xml version="1.0" encoding="utf-8"?>
<sst xmlns="http://schemas.openxmlformats.org/spreadsheetml/2006/main" count="72" uniqueCount="34">
  <si>
    <t xml:space="preserve">Podlahové plochy objektov </t>
  </si>
  <si>
    <t>OBJEKTY VšZP</t>
  </si>
  <si>
    <t>Kancelárske priestory</t>
  </si>
  <si>
    <t>Komunikácie</t>
  </si>
  <si>
    <t>Sklady, archív a pod.</t>
  </si>
  <si>
    <t xml:space="preserve">                       WC, kuchynky, sprchy</t>
  </si>
  <si>
    <t>Garáže, kotolne,...</t>
  </si>
  <si>
    <t>prevažujúci druh krytiny</t>
  </si>
  <si>
    <t>koberec</t>
  </si>
  <si>
    <t>dlažba</t>
  </si>
  <si>
    <t>laminát</t>
  </si>
  <si>
    <t>PVC</t>
  </si>
  <si>
    <t>BRATISLAVSKÝ KRAJ</t>
  </si>
  <si>
    <t>Moyzesova 2, Pezinok</t>
  </si>
  <si>
    <t>Bernolákova 1/A,  Malacky</t>
  </si>
  <si>
    <t>SPOLU m²</t>
  </si>
  <si>
    <t>m²</t>
  </si>
  <si>
    <t>Vinyl</t>
  </si>
  <si>
    <t>Halenárska 22, Trnava</t>
  </si>
  <si>
    <t>SNP č.10, Hlohovec</t>
  </si>
  <si>
    <t>Hlavná 32, Dunajská Streda</t>
  </si>
  <si>
    <t>kpt. Nálepku 727/13, Galanta</t>
  </si>
  <si>
    <t>Štefánikova 698/7, Senica</t>
  </si>
  <si>
    <t>Pivovarská 4, Skalica</t>
  </si>
  <si>
    <t>TRNAVSKÝ KRAJ</t>
  </si>
  <si>
    <t xml:space="preserve">Mlynské Nivy 5A, BA </t>
  </si>
  <si>
    <t>Panónska cesta 2, BA</t>
  </si>
  <si>
    <t>Mamateyova 17, BA</t>
  </si>
  <si>
    <t>Ondavská 3, BA</t>
  </si>
  <si>
    <t xml:space="preserve">Lamačská cesta 1/C, Tesco Lamač, BA </t>
  </si>
  <si>
    <t>Staničná 27, Piešťany</t>
  </si>
  <si>
    <t>Veľkoblahovská 6750/9, Dunajská Streda</t>
  </si>
  <si>
    <t>Príloha č.4 k časti 1. zmluvy</t>
  </si>
  <si>
    <t>Nám. 1 mája 9/A, Senec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</si>
</sst>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.5"/>
      <name val="Arial"/>
      <family val="2"/>
      <charset val="238"/>
    </font>
    <font>
      <sz val="10"/>
      <name val="Arial"/>
      <family val="2"/>
      <charset val="238"/>
    </font>
    <font>
      <sz val="9"/>
      <name val="Arial"/>
      <family val="2"/>
      <charset val="238"/>
    </font>
    <font>
      <b/>
      <sz val="10"/>
      <color theme="0"/>
      <name val="Arial"/>
      <family val="2"/>
      <charset val="238"/>
    </font>
    <font>
      <sz val="9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999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12" xfId="0" applyFont="1" applyFill="1" applyBorder="1" applyAlignment="1">
      <alignment horizontal="left"/>
    </xf>
    <xf numFmtId="0" fontId="4" fillId="0" borderId="13" xfId="0" applyFont="1" applyFill="1" applyBorder="1" applyAlignment="1">
      <alignment horizontal="left"/>
    </xf>
    <xf numFmtId="0" fontId="4" fillId="0" borderId="12" xfId="0" applyFont="1" applyFill="1" applyBorder="1" applyAlignment="1">
      <alignment horizontal="left" vertical="center"/>
    </xf>
    <xf numFmtId="0" fontId="4" fillId="0" borderId="13" xfId="0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center"/>
    </xf>
    <xf numFmtId="0" fontId="6" fillId="0" borderId="4" xfId="0" applyFont="1" applyFill="1" applyBorder="1" applyAlignment="1">
      <alignment horizontal="center"/>
    </xf>
    <xf numFmtId="3" fontId="0" fillId="0" borderId="0" xfId="0" applyNumberFormat="1"/>
    <xf numFmtId="0" fontId="5" fillId="3" borderId="6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/>
    </xf>
    <xf numFmtId="0" fontId="4" fillId="0" borderId="17" xfId="0" applyFont="1" applyFill="1" applyBorder="1" applyAlignment="1">
      <alignment horizontal="left"/>
    </xf>
    <xf numFmtId="0" fontId="5" fillId="3" borderId="18" xfId="0" applyFont="1" applyFill="1" applyBorder="1" applyAlignment="1"/>
    <xf numFmtId="0" fontId="5" fillId="3" borderId="19" xfId="0" applyFont="1" applyFill="1" applyBorder="1" applyAlignment="1"/>
    <xf numFmtId="0" fontId="4" fillId="0" borderId="17" xfId="0" applyFont="1" applyFill="1" applyBorder="1" applyAlignment="1">
      <alignment horizontal="left" vertical="center"/>
    </xf>
    <xf numFmtId="0" fontId="5" fillId="3" borderId="18" xfId="0" applyFont="1" applyFill="1" applyBorder="1" applyAlignment="1">
      <alignment vertical="center"/>
    </xf>
    <xf numFmtId="0" fontId="5" fillId="3" borderId="19" xfId="0" applyFont="1" applyFill="1" applyBorder="1" applyAlignment="1">
      <alignment vertical="center"/>
    </xf>
    <xf numFmtId="1" fontId="4" fillId="0" borderId="2" xfId="0" applyNumberFormat="1" applyFont="1" applyFill="1" applyBorder="1" applyAlignment="1">
      <alignment horizontal="center"/>
    </xf>
    <xf numFmtId="1" fontId="4" fillId="0" borderId="3" xfId="0" applyNumberFormat="1" applyFont="1" applyFill="1" applyBorder="1" applyAlignment="1">
      <alignment horizontal="center"/>
    </xf>
    <xf numFmtId="1" fontId="4" fillId="0" borderId="6" xfId="0" applyNumberFormat="1" applyFont="1" applyFill="1" applyBorder="1" applyAlignment="1">
      <alignment horizontal="center"/>
    </xf>
    <xf numFmtId="1" fontId="4" fillId="0" borderId="4" xfId="0" applyNumberFormat="1" applyFont="1" applyBorder="1" applyAlignment="1">
      <alignment horizontal="center"/>
    </xf>
    <xf numFmtId="1" fontId="4" fillId="0" borderId="5" xfId="0" applyNumberFormat="1" applyFont="1" applyBorder="1" applyAlignment="1">
      <alignment horizontal="center"/>
    </xf>
    <xf numFmtId="1" fontId="4" fillId="0" borderId="7" xfId="0" applyNumberFormat="1" applyFont="1" applyBorder="1" applyAlignment="1">
      <alignment horizontal="center"/>
    </xf>
    <xf numFmtId="1" fontId="3" fillId="0" borderId="7" xfId="0" applyNumberFormat="1" applyFont="1" applyFill="1" applyBorder="1" applyProtection="1"/>
    <xf numFmtId="1" fontId="4" fillId="0" borderId="4" xfId="0" applyNumberFormat="1" applyFont="1" applyFill="1" applyBorder="1" applyAlignment="1">
      <alignment horizontal="center"/>
    </xf>
    <xf numFmtId="1" fontId="4" fillId="0" borderId="5" xfId="0" applyNumberFormat="1" applyFont="1" applyFill="1" applyBorder="1" applyAlignment="1">
      <alignment horizontal="center"/>
    </xf>
    <xf numFmtId="1" fontId="3" fillId="0" borderId="4" xfId="0" applyNumberFormat="1" applyFont="1" applyFill="1" applyBorder="1" applyProtection="1"/>
    <xf numFmtId="1" fontId="3" fillId="0" borderId="5" xfId="0" applyNumberFormat="1" applyFont="1" applyFill="1" applyBorder="1" applyProtection="1"/>
    <xf numFmtId="1" fontId="4" fillId="0" borderId="7" xfId="0" applyNumberFormat="1" applyFont="1" applyFill="1" applyBorder="1" applyAlignment="1">
      <alignment horizontal="center"/>
    </xf>
    <xf numFmtId="1" fontId="4" fillId="0" borderId="8" xfId="0" applyNumberFormat="1" applyFont="1" applyBorder="1" applyAlignment="1">
      <alignment horizontal="center"/>
    </xf>
    <xf numFmtId="1" fontId="4" fillId="0" borderId="9" xfId="0" applyNumberFormat="1" applyFont="1" applyBorder="1" applyAlignment="1">
      <alignment horizontal="center"/>
    </xf>
    <xf numFmtId="1" fontId="3" fillId="0" borderId="8" xfId="0" applyNumberFormat="1" applyFont="1" applyFill="1" applyBorder="1" applyProtection="1"/>
    <xf numFmtId="1" fontId="3" fillId="0" borderId="9" xfId="0" applyNumberFormat="1" applyFont="1" applyFill="1" applyBorder="1" applyProtection="1"/>
    <xf numFmtId="1" fontId="4" fillId="0" borderId="10" xfId="0" applyNumberFormat="1" applyFont="1" applyBorder="1" applyAlignment="1">
      <alignment horizontal="center"/>
    </xf>
    <xf numFmtId="1" fontId="3" fillId="0" borderId="10" xfId="0" applyNumberFormat="1" applyFont="1" applyFill="1" applyBorder="1" applyProtection="1"/>
    <xf numFmtId="1" fontId="5" fillId="3" borderId="16" xfId="0" applyNumberFormat="1" applyFont="1" applyFill="1" applyBorder="1" applyAlignment="1">
      <alignment horizontal="center"/>
    </xf>
    <xf numFmtId="1" fontId="4" fillId="0" borderId="2" xfId="0" applyNumberFormat="1" applyFont="1" applyFill="1" applyBorder="1" applyAlignment="1">
      <alignment horizontal="center" vertical="center"/>
    </xf>
    <xf numFmtId="1" fontId="4" fillId="0" borderId="3" xfId="0" applyNumberFormat="1" applyFont="1" applyFill="1" applyBorder="1" applyAlignment="1">
      <alignment horizontal="center" vertical="center"/>
    </xf>
    <xf numFmtId="1" fontId="4" fillId="0" borderId="6" xfId="0" applyNumberFormat="1" applyFont="1" applyFill="1" applyBorder="1" applyAlignment="1">
      <alignment horizontal="center" vertical="center"/>
    </xf>
    <xf numFmtId="1" fontId="4" fillId="0" borderId="4" xfId="0" applyNumberFormat="1" applyFont="1" applyFill="1" applyBorder="1" applyAlignment="1">
      <alignment horizontal="center" vertical="center"/>
    </xf>
    <xf numFmtId="1" fontId="4" fillId="0" borderId="5" xfId="0" applyNumberFormat="1" applyFont="1" applyFill="1" applyBorder="1" applyAlignment="1">
      <alignment horizontal="center" vertical="center"/>
    </xf>
    <xf numFmtId="1" fontId="4" fillId="0" borderId="7" xfId="0" applyNumberFormat="1" applyFont="1" applyFill="1" applyBorder="1" applyAlignment="1">
      <alignment horizontal="center" vertical="center"/>
    </xf>
    <xf numFmtId="1" fontId="4" fillId="2" borderId="4" xfId="0" applyNumberFormat="1" applyFont="1" applyFill="1" applyBorder="1" applyAlignment="1">
      <alignment horizontal="center" vertical="center"/>
    </xf>
    <xf numFmtId="1" fontId="4" fillId="2" borderId="5" xfId="0" applyNumberFormat="1" applyFont="1" applyFill="1" applyBorder="1" applyAlignment="1">
      <alignment horizontal="center" vertical="center"/>
    </xf>
    <xf numFmtId="1" fontId="4" fillId="2" borderId="7" xfId="0" applyNumberFormat="1" applyFont="1" applyFill="1" applyBorder="1" applyAlignment="1">
      <alignment horizontal="center" vertical="center"/>
    </xf>
    <xf numFmtId="1" fontId="3" fillId="2" borderId="7" xfId="0" applyNumberFormat="1" applyFont="1" applyFill="1" applyBorder="1" applyAlignment="1" applyProtection="1">
      <alignment horizontal="center"/>
    </xf>
    <xf numFmtId="1" fontId="4" fillId="0" borderId="8" xfId="0" applyNumberFormat="1" applyFont="1" applyFill="1" applyBorder="1" applyAlignment="1">
      <alignment horizontal="center" vertical="center"/>
    </xf>
    <xf numFmtId="1" fontId="4" fillId="0" borderId="9" xfId="0" applyNumberFormat="1" applyFont="1" applyFill="1" applyBorder="1" applyAlignment="1">
      <alignment horizontal="center" vertical="center"/>
    </xf>
    <xf numFmtId="1" fontId="4" fillId="0" borderId="10" xfId="0" applyNumberFormat="1" applyFont="1" applyFill="1" applyBorder="1" applyAlignment="1">
      <alignment horizontal="center" vertical="center"/>
    </xf>
    <xf numFmtId="1" fontId="5" fillId="3" borderId="16" xfId="0" applyNumberFormat="1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1" fontId="5" fillId="3" borderId="18" xfId="0" applyNumberFormat="1" applyFont="1" applyFill="1" applyBorder="1" applyAlignment="1">
      <alignment horizontal="center" vertical="center"/>
    </xf>
    <xf numFmtId="1" fontId="5" fillId="3" borderId="20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left"/>
    </xf>
    <xf numFmtId="1" fontId="5" fillId="3" borderId="18" xfId="0" applyNumberFormat="1" applyFont="1" applyFill="1" applyBorder="1" applyAlignment="1">
      <alignment horizontal="center"/>
    </xf>
    <xf numFmtId="1" fontId="5" fillId="3" borderId="20" xfId="0" applyNumberFormat="1" applyFont="1" applyFill="1" applyBorder="1" applyAlignment="1">
      <alignment horizontal="center"/>
    </xf>
    <xf numFmtId="0" fontId="5" fillId="3" borderId="11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0" xfId="0" applyFont="1" applyFill="1" applyBorder="1" applyAlignment="1">
      <alignment horizontal="center" vertical="center" wrapText="1"/>
    </xf>
  </cellXfs>
  <cellStyles count="1">
    <cellStyle name="Normálna" xfId="0" builtinId="0"/>
  </cellStyles>
  <dxfs count="0"/>
  <tableStyles count="0" defaultTableStyle="TableStyleMedium2" defaultPivotStyle="PivotStyleLight16"/>
  <colors>
    <mruColors>
      <color rgb="FF009999"/>
      <color rgb="FF00878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M23"/>
  <sheetViews>
    <sheetView tabSelected="1" topLeftCell="A4" workbookViewId="0">
      <selection activeCell="I19" sqref="I19"/>
    </sheetView>
  </sheetViews>
  <sheetFormatPr defaultRowHeight="14.4" x14ac:dyDescent="0.3"/>
  <cols>
    <col min="1" max="1" width="6" customWidth="1"/>
    <col min="2" max="2" width="33" customWidth="1"/>
    <col min="3" max="3" width="12.109375" customWidth="1"/>
    <col min="4" max="4" width="11.5546875" customWidth="1"/>
    <col min="6" max="6" width="11.88671875" customWidth="1"/>
    <col min="8" max="8" width="11.88671875" customWidth="1"/>
    <col min="9" max="9" width="11" customWidth="1"/>
    <col min="10" max="10" width="10.109375" customWidth="1"/>
    <col min="11" max="11" width="11.5546875" customWidth="1"/>
  </cols>
  <sheetData>
    <row r="2" spans="1:11" x14ac:dyDescent="0.3">
      <c r="A2" s="63" t="s">
        <v>32</v>
      </c>
      <c r="B2" s="63"/>
      <c r="C2" s="1"/>
      <c r="D2" s="1"/>
      <c r="E2" s="1"/>
      <c r="F2" s="1"/>
    </row>
    <row r="3" spans="1:11" ht="15" thickBot="1" x14ac:dyDescent="0.35">
      <c r="A3" s="64" t="s">
        <v>0</v>
      </c>
      <c r="B3" s="64"/>
      <c r="C3" s="2"/>
      <c r="D3" s="3"/>
      <c r="E3" s="2"/>
      <c r="F3" s="4"/>
      <c r="G3" s="5"/>
      <c r="H3" s="4"/>
      <c r="I3" s="5"/>
      <c r="J3" s="5"/>
      <c r="K3" s="5"/>
    </row>
    <row r="4" spans="1:11" ht="52.8" x14ac:dyDescent="0.3">
      <c r="A4" s="67" t="s">
        <v>1</v>
      </c>
      <c r="B4" s="68"/>
      <c r="C4" s="59" t="s">
        <v>2</v>
      </c>
      <c r="D4" s="60"/>
      <c r="E4" s="59" t="s">
        <v>3</v>
      </c>
      <c r="F4" s="60"/>
      <c r="G4" s="59" t="s">
        <v>4</v>
      </c>
      <c r="H4" s="60"/>
      <c r="I4" s="13" t="s">
        <v>5</v>
      </c>
      <c r="J4" s="13" t="s">
        <v>6</v>
      </c>
      <c r="K4" s="57" t="s">
        <v>15</v>
      </c>
    </row>
    <row r="5" spans="1:11" ht="40.200000000000003" thickBot="1" x14ac:dyDescent="0.35">
      <c r="A5" s="69"/>
      <c r="B5" s="70"/>
      <c r="C5" s="14" t="s">
        <v>16</v>
      </c>
      <c r="D5" s="15" t="s">
        <v>7</v>
      </c>
      <c r="E5" s="14" t="s">
        <v>16</v>
      </c>
      <c r="F5" s="15" t="s">
        <v>7</v>
      </c>
      <c r="G5" s="14" t="s">
        <v>16</v>
      </c>
      <c r="H5" s="15" t="s">
        <v>7</v>
      </c>
      <c r="I5" s="16" t="s">
        <v>16</v>
      </c>
      <c r="J5" s="16" t="s">
        <v>16</v>
      </c>
      <c r="K5" s="58"/>
    </row>
    <row r="6" spans="1:11" x14ac:dyDescent="0.3">
      <c r="A6" s="10">
        <v>1</v>
      </c>
      <c r="B6" s="6" t="s">
        <v>26</v>
      </c>
      <c r="C6" s="24">
        <v>4564</v>
      </c>
      <c r="D6" s="25" t="s">
        <v>8</v>
      </c>
      <c r="E6" s="24">
        <v>1135</v>
      </c>
      <c r="F6" s="25" t="s">
        <v>9</v>
      </c>
      <c r="G6" s="24">
        <v>122</v>
      </c>
      <c r="H6" s="25" t="s">
        <v>9</v>
      </c>
      <c r="I6" s="26">
        <v>332</v>
      </c>
      <c r="J6" s="26">
        <v>173</v>
      </c>
      <c r="K6" s="26">
        <f>C6+E6+G6+I6+J6</f>
        <v>6326</v>
      </c>
    </row>
    <row r="7" spans="1:11" x14ac:dyDescent="0.3">
      <c r="A7" s="11">
        <f>A6+1</f>
        <v>2</v>
      </c>
      <c r="B7" s="7" t="s">
        <v>27</v>
      </c>
      <c r="C7" s="27">
        <v>2107</v>
      </c>
      <c r="D7" s="28" t="s">
        <v>10</v>
      </c>
      <c r="E7" s="27">
        <v>984</v>
      </c>
      <c r="F7" s="28" t="s">
        <v>9</v>
      </c>
      <c r="G7" s="27">
        <v>226</v>
      </c>
      <c r="H7" s="28" t="s">
        <v>10</v>
      </c>
      <c r="I7" s="29">
        <v>236</v>
      </c>
      <c r="J7" s="29">
        <v>488</v>
      </c>
      <c r="K7" s="29">
        <f>C7+E7+G7+I7+J7</f>
        <v>4041</v>
      </c>
    </row>
    <row r="8" spans="1:11" x14ac:dyDescent="0.3">
      <c r="A8" s="11">
        <f t="shared" ref="A8:A13" si="0">A7+1</f>
        <v>3</v>
      </c>
      <c r="B8" s="7" t="s">
        <v>28</v>
      </c>
      <c r="C8" s="27">
        <v>2164</v>
      </c>
      <c r="D8" s="28" t="s">
        <v>8</v>
      </c>
      <c r="E8" s="27">
        <v>1020</v>
      </c>
      <c r="F8" s="28" t="s">
        <v>9</v>
      </c>
      <c r="G8" s="27">
        <v>237</v>
      </c>
      <c r="H8" s="28" t="s">
        <v>11</v>
      </c>
      <c r="I8" s="29">
        <v>303</v>
      </c>
      <c r="J8" s="29">
        <v>50</v>
      </c>
      <c r="K8" s="29">
        <f>J8+I8+G8+E8+C8</f>
        <v>3774</v>
      </c>
    </row>
    <row r="9" spans="1:11" x14ac:dyDescent="0.3">
      <c r="A9" s="11">
        <f t="shared" si="0"/>
        <v>4</v>
      </c>
      <c r="B9" s="7" t="s">
        <v>25</v>
      </c>
      <c r="C9" s="27">
        <v>123</v>
      </c>
      <c r="D9" s="28" t="s">
        <v>17</v>
      </c>
      <c r="E9" s="27">
        <v>7</v>
      </c>
      <c r="F9" s="28" t="s">
        <v>11</v>
      </c>
      <c r="G9" s="27">
        <v>22.58</v>
      </c>
      <c r="H9" s="28" t="s">
        <v>11</v>
      </c>
      <c r="I9" s="29">
        <v>7</v>
      </c>
      <c r="J9" s="30"/>
      <c r="K9" s="29">
        <f>C9+E9+G9+I9</f>
        <v>159.57999999999998</v>
      </c>
    </row>
    <row r="10" spans="1:11" x14ac:dyDescent="0.3">
      <c r="A10" s="11">
        <f t="shared" si="0"/>
        <v>5</v>
      </c>
      <c r="B10" s="7" t="s">
        <v>13</v>
      </c>
      <c r="C10" s="31">
        <v>57</v>
      </c>
      <c r="D10" s="32" t="s">
        <v>8</v>
      </c>
      <c r="E10" s="33"/>
      <c r="F10" s="34"/>
      <c r="G10" s="33"/>
      <c r="H10" s="34"/>
      <c r="I10" s="30"/>
      <c r="J10" s="30"/>
      <c r="K10" s="35">
        <f>C10</f>
        <v>57</v>
      </c>
    </row>
    <row r="11" spans="1:11" x14ac:dyDescent="0.3">
      <c r="A11" s="11">
        <f t="shared" si="0"/>
        <v>6</v>
      </c>
      <c r="B11" s="7" t="s">
        <v>14</v>
      </c>
      <c r="C11" s="31">
        <v>64</v>
      </c>
      <c r="D11" s="32" t="s">
        <v>9</v>
      </c>
      <c r="E11" s="31">
        <v>10</v>
      </c>
      <c r="F11" s="32" t="s">
        <v>9</v>
      </c>
      <c r="G11" s="33"/>
      <c r="H11" s="34"/>
      <c r="I11" s="30"/>
      <c r="J11" s="30"/>
      <c r="K11" s="35">
        <f>E11+C11</f>
        <v>74</v>
      </c>
    </row>
    <row r="12" spans="1:11" x14ac:dyDescent="0.3">
      <c r="A12" s="11">
        <f t="shared" si="0"/>
        <v>7</v>
      </c>
      <c r="B12" s="7" t="s">
        <v>33</v>
      </c>
      <c r="C12" s="31">
        <v>128</v>
      </c>
      <c r="D12" s="32" t="s">
        <v>9</v>
      </c>
      <c r="E12" s="33"/>
      <c r="F12" s="34"/>
      <c r="G12" s="33"/>
      <c r="H12" s="34"/>
      <c r="I12" s="35"/>
      <c r="J12" s="30"/>
      <c r="K12" s="35">
        <f>I12+C12</f>
        <v>128</v>
      </c>
    </row>
    <row r="13" spans="1:11" ht="15" thickBot="1" x14ac:dyDescent="0.35">
      <c r="A13" s="17">
        <f t="shared" si="0"/>
        <v>8</v>
      </c>
      <c r="B13" s="18" t="s">
        <v>29</v>
      </c>
      <c r="C13" s="36">
        <v>55</v>
      </c>
      <c r="D13" s="37" t="s">
        <v>10</v>
      </c>
      <c r="E13" s="38"/>
      <c r="F13" s="39"/>
      <c r="G13" s="36">
        <v>15</v>
      </c>
      <c r="H13" s="37" t="s">
        <v>11</v>
      </c>
      <c r="I13" s="40">
        <v>2</v>
      </c>
      <c r="J13" s="41"/>
      <c r="K13" s="40">
        <f>I13+G13+C13</f>
        <v>72</v>
      </c>
    </row>
    <row r="14" spans="1:11" ht="15" thickBot="1" x14ac:dyDescent="0.35">
      <c r="A14" s="19" t="s">
        <v>12</v>
      </c>
      <c r="B14" s="20"/>
      <c r="C14" s="65">
        <f>SUM(C6:C13)</f>
        <v>9262</v>
      </c>
      <c r="D14" s="66"/>
      <c r="E14" s="65">
        <f>SUM(E6:E13)</f>
        <v>3156</v>
      </c>
      <c r="F14" s="66"/>
      <c r="G14" s="65">
        <f>SUM(G6:G13)</f>
        <v>622.58000000000004</v>
      </c>
      <c r="H14" s="66"/>
      <c r="I14" s="42">
        <f>SUM(I6:I13)</f>
        <v>880</v>
      </c>
      <c r="J14" s="42">
        <f>SUM(J6:J13)</f>
        <v>711</v>
      </c>
      <c r="K14" s="42">
        <f>SUM(K6:K13)</f>
        <v>14631.58</v>
      </c>
    </row>
    <row r="15" spans="1:11" x14ac:dyDescent="0.3">
      <c r="A15" s="10">
        <f>A13+1</f>
        <v>9</v>
      </c>
      <c r="B15" s="8" t="s">
        <v>18</v>
      </c>
      <c r="C15" s="43">
        <v>1191</v>
      </c>
      <c r="D15" s="44" t="s">
        <v>11</v>
      </c>
      <c r="E15" s="43">
        <v>467</v>
      </c>
      <c r="F15" s="44" t="s">
        <v>9</v>
      </c>
      <c r="G15" s="43">
        <v>163</v>
      </c>
      <c r="H15" s="44" t="s">
        <v>11</v>
      </c>
      <c r="I15" s="45">
        <v>101</v>
      </c>
      <c r="J15" s="45">
        <v>139</v>
      </c>
      <c r="K15" s="45">
        <f>C15+E15+G15+I15+J15</f>
        <v>2061</v>
      </c>
    </row>
    <row r="16" spans="1:11" x14ac:dyDescent="0.3">
      <c r="A16" s="11">
        <f>A15+1</f>
        <v>10</v>
      </c>
      <c r="B16" s="9" t="s">
        <v>19</v>
      </c>
      <c r="C16" s="46">
        <v>50</v>
      </c>
      <c r="D16" s="47" t="s">
        <v>17</v>
      </c>
      <c r="E16" s="33"/>
      <c r="F16" s="34"/>
      <c r="G16" s="33"/>
      <c r="H16" s="34"/>
      <c r="I16" s="30"/>
      <c r="J16" s="30"/>
      <c r="K16" s="48">
        <f>C16</f>
        <v>50</v>
      </c>
    </row>
    <row r="17" spans="1:13" x14ac:dyDescent="0.3">
      <c r="A17" s="11">
        <f t="shared" ref="A17" si="1">A16+1</f>
        <v>11</v>
      </c>
      <c r="B17" s="9" t="s">
        <v>30</v>
      </c>
      <c r="C17" s="46">
        <v>81</v>
      </c>
      <c r="D17" s="47" t="s">
        <v>9</v>
      </c>
      <c r="E17" s="33"/>
      <c r="F17" s="47" t="s">
        <v>9</v>
      </c>
      <c r="G17" s="46">
        <v>7</v>
      </c>
      <c r="H17" s="47" t="s">
        <v>9</v>
      </c>
      <c r="I17" s="48">
        <v>16</v>
      </c>
      <c r="J17" s="30"/>
      <c r="K17" s="48">
        <f t="shared" ref="K17:K22" si="2">C17+E17+G17+I17</f>
        <v>104</v>
      </c>
    </row>
    <row r="18" spans="1:13" x14ac:dyDescent="0.3">
      <c r="A18" s="11">
        <f>A17+1</f>
        <v>12</v>
      </c>
      <c r="B18" s="9" t="s">
        <v>20</v>
      </c>
      <c r="C18" s="46">
        <v>286</v>
      </c>
      <c r="D18" s="47" t="s">
        <v>8</v>
      </c>
      <c r="E18" s="46">
        <v>190</v>
      </c>
      <c r="F18" s="47" t="s">
        <v>9</v>
      </c>
      <c r="G18" s="46">
        <v>201</v>
      </c>
      <c r="H18" s="47" t="s">
        <v>11</v>
      </c>
      <c r="I18" s="48">
        <v>69</v>
      </c>
      <c r="J18" s="30"/>
      <c r="K18" s="48">
        <f t="shared" si="2"/>
        <v>746</v>
      </c>
    </row>
    <row r="19" spans="1:13" x14ac:dyDescent="0.3">
      <c r="A19" s="11">
        <f>A18+1</f>
        <v>13</v>
      </c>
      <c r="B19" s="9" t="s">
        <v>31</v>
      </c>
      <c r="C19" s="49">
        <v>95</v>
      </c>
      <c r="D19" s="50" t="s">
        <v>8</v>
      </c>
      <c r="E19" s="49">
        <v>37</v>
      </c>
      <c r="F19" s="50" t="s">
        <v>9</v>
      </c>
      <c r="G19" s="49">
        <v>5</v>
      </c>
      <c r="H19" s="50" t="s">
        <v>9</v>
      </c>
      <c r="I19" s="51"/>
      <c r="J19" s="52">
        <v>0</v>
      </c>
      <c r="K19" s="51">
        <f>C19+E19+G19+I19</f>
        <v>137</v>
      </c>
      <c r="M19" s="12"/>
    </row>
    <row r="20" spans="1:13" x14ac:dyDescent="0.3">
      <c r="A20" s="11">
        <f t="shared" ref="A20:A22" si="3">A19+1</f>
        <v>14</v>
      </c>
      <c r="B20" s="9" t="s">
        <v>21</v>
      </c>
      <c r="C20" s="46">
        <v>222</v>
      </c>
      <c r="D20" s="47" t="s">
        <v>9</v>
      </c>
      <c r="E20" s="46">
        <v>97</v>
      </c>
      <c r="F20" s="47" t="s">
        <v>9</v>
      </c>
      <c r="G20" s="46">
        <v>2</v>
      </c>
      <c r="H20" s="47" t="s">
        <v>9</v>
      </c>
      <c r="I20" s="48">
        <v>13</v>
      </c>
      <c r="J20" s="30"/>
      <c r="K20" s="48">
        <f t="shared" si="2"/>
        <v>334</v>
      </c>
    </row>
    <row r="21" spans="1:13" x14ac:dyDescent="0.3">
      <c r="A21" s="11">
        <f t="shared" si="3"/>
        <v>15</v>
      </c>
      <c r="B21" s="9" t="s">
        <v>22</v>
      </c>
      <c r="C21" s="46">
        <v>118</v>
      </c>
      <c r="D21" s="47" t="s">
        <v>8</v>
      </c>
      <c r="E21" s="46">
        <v>88</v>
      </c>
      <c r="F21" s="47" t="s">
        <v>9</v>
      </c>
      <c r="G21" s="33"/>
      <c r="H21" s="34"/>
      <c r="I21" s="48">
        <v>12</v>
      </c>
      <c r="J21" s="30"/>
      <c r="K21" s="48">
        <f t="shared" si="2"/>
        <v>218</v>
      </c>
    </row>
    <row r="22" spans="1:13" ht="15" thickBot="1" x14ac:dyDescent="0.35">
      <c r="A22" s="17">
        <f t="shared" si="3"/>
        <v>16</v>
      </c>
      <c r="B22" s="21" t="s">
        <v>23</v>
      </c>
      <c r="C22" s="53">
        <v>57</v>
      </c>
      <c r="D22" s="54" t="s">
        <v>9</v>
      </c>
      <c r="E22" s="38"/>
      <c r="F22" s="39"/>
      <c r="G22" s="38"/>
      <c r="H22" s="39"/>
      <c r="I22" s="55">
        <v>15</v>
      </c>
      <c r="J22" s="41"/>
      <c r="K22" s="55">
        <f t="shared" si="2"/>
        <v>72</v>
      </c>
    </row>
    <row r="23" spans="1:13" ht="15" thickBot="1" x14ac:dyDescent="0.35">
      <c r="A23" s="22" t="s">
        <v>24</v>
      </c>
      <c r="B23" s="23"/>
      <c r="C23" s="61">
        <f>SUM(C15:C22)</f>
        <v>2100</v>
      </c>
      <c r="D23" s="62"/>
      <c r="E23" s="61">
        <f>SUM(E15:E22)</f>
        <v>879</v>
      </c>
      <c r="F23" s="62"/>
      <c r="G23" s="61">
        <f>SUM(G15:G22)</f>
        <v>378</v>
      </c>
      <c r="H23" s="62"/>
      <c r="I23" s="56">
        <f>SUM(I15:I22)</f>
        <v>226</v>
      </c>
      <c r="J23" s="56">
        <f>SUM(J15:J22)</f>
        <v>139</v>
      </c>
      <c r="K23" s="56">
        <f>SUM(K15:K22)</f>
        <v>3722</v>
      </c>
    </row>
  </sheetData>
  <mergeCells count="13">
    <mergeCell ref="A2:B2"/>
    <mergeCell ref="A3:B3"/>
    <mergeCell ref="C14:D14"/>
    <mergeCell ref="E14:F14"/>
    <mergeCell ref="G14:H14"/>
    <mergeCell ref="A4:B5"/>
    <mergeCell ref="K4:K5"/>
    <mergeCell ref="C4:D4"/>
    <mergeCell ref="E4:F4"/>
    <mergeCell ref="G4:H4"/>
    <mergeCell ref="C23:D23"/>
    <mergeCell ref="E23:F23"/>
    <mergeCell ref="G23:H23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podlahové plochy objektov</vt:lpstr>
    </vt:vector>
  </TitlesOfParts>
  <Company>VšZP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Guspan Igor, Ing., MBA</dc:creator>
  <cp:lastModifiedBy>Kartíková Zuzana</cp:lastModifiedBy>
  <cp:lastPrinted>2021-07-20T12:51:00Z</cp:lastPrinted>
  <dcterms:created xsi:type="dcterms:W3CDTF">2021-07-20T12:36:57Z</dcterms:created>
  <dcterms:modified xsi:type="dcterms:W3CDTF">2026-03-19T07:30:48Z</dcterms:modified>
</cp:coreProperties>
</file>